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36" sheetId="1" r:id="rId1"/>
  </sheets>
  <externalReferences>
    <externalReference r:id="rId2"/>
  </externalReferences>
  <definedNames>
    <definedName name="Z_6E36EA37_049E_4FAE_B719_2847CD16F858_.wvu.Cols" localSheetId="0" hidden="1">'Циолковского 36'!#REF!,'Циолковского 36'!#REF!</definedName>
    <definedName name="Z_6E36EA37_049E_4FAE_B719_2847CD16F858_.wvu.Rows" localSheetId="0" hidden="1">'Циолковского 36'!$42:$45</definedName>
    <definedName name="Z_73C0D023_21BD_4441_8EFA_957546C15799_.wvu.Cols" localSheetId="0" hidden="1">'Циолковского 36'!#REF!,'Циолковского 36'!#REF!</definedName>
    <definedName name="Z_73C0D023_21BD_4441_8EFA_957546C15799_.wvu.Rows" localSheetId="0" hidden="1">'Циолковского 36'!$42:$45</definedName>
    <definedName name="_xlnm.Print_Area" localSheetId="0">'Циолковского 36'!$A$1:$K$60</definedName>
  </definedNames>
  <calcPr calcId="145621"/>
</workbook>
</file>

<file path=xl/calcChain.xml><?xml version="1.0" encoding="utf-8"?>
<calcChain xmlns="http://schemas.openxmlformats.org/spreadsheetml/2006/main">
  <c r="G9" i="1" l="1"/>
  <c r="F39" i="1"/>
  <c r="F32" i="1"/>
  <c r="F15" i="1"/>
  <c r="G15" i="1"/>
  <c r="E15" i="1"/>
  <c r="F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<sst xmlns="http://schemas.openxmlformats.org/spreadsheetml/2006/main" count="62" uniqueCount="53">
  <si>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</si>
  <si>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</si>
  <si>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</si>
  <si>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</si>
  <si>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</si>
  <si>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</si>
  <si>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</si>
  <si>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</si>
  <si>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</si>
  <si>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</si>
  <si>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</si>
  <si>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</si>
  <si>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</si>
  <si>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</si>
  <si>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</si>
  <si>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</si>
  <si>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</si>
  <si>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</si>
  <si>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</si>
  <si>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</si>
  <si>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</si>
  <si>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</si>
  <si>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</si>
  <si>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</si>
  <si>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</si>
  <si>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</si>
  <si>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</si>
  <si>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</si>
  <si>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</si>
  <si>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</si>
  <si>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</si>
  <si>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</si>
  <si>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</si>
  <si>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</si>
  <si>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</si>
  <si>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</si>
  <si>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</si>
  <si>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</si>
  <si>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36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</si>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</sst>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83">
          <cell r="FT183">
            <v>0</v>
          </cell>
        </row>
      </sheetData>
      <sheetData sheetId="1"/>
      <sheetData sheetId="2">
        <row r="183">
          <cell r="W183">
            <v>21420.069560663498</v>
          </cell>
          <cell r="X183">
            <v>4297.3083349858853</v>
          </cell>
          <cell r="Y183">
            <v>35441.554299999996</v>
          </cell>
          <cell r="AA183">
            <v>0</v>
          </cell>
          <cell r="AI183">
            <v>0</v>
          </cell>
          <cell r="AK183">
            <v>0</v>
          </cell>
          <cell r="AL183">
            <v>0</v>
          </cell>
          <cell r="AM183">
            <v>4387.8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X183">
            <v>46399.712683555117</v>
          </cell>
          <cell r="BB183">
            <v>0</v>
          </cell>
          <cell r="BC183">
            <v>1903.5241999999996</v>
          </cell>
          <cell r="BD183">
            <v>0</v>
          </cell>
          <cell r="BN183">
            <v>14620.5</v>
          </cell>
          <cell r="BO183">
            <v>3712.8</v>
          </cell>
          <cell r="BP183">
            <v>0</v>
          </cell>
          <cell r="BQ183">
            <v>0</v>
          </cell>
          <cell r="CN183">
            <v>8651.473765574945</v>
          </cell>
          <cell r="CO183">
            <v>1779.2063311250217</v>
          </cell>
          <cell r="CP183">
            <v>796.4058</v>
          </cell>
          <cell r="DE183">
            <v>7941.1186787967008</v>
          </cell>
          <cell r="DS183">
            <v>10718.519509187736</v>
          </cell>
          <cell r="DT183">
            <v>2190.3734621385752</v>
          </cell>
          <cell r="DU183">
            <v>2907.1113999999993</v>
          </cell>
          <cell r="DW183">
            <v>0</v>
          </cell>
          <cell r="DX183">
            <v>0</v>
          </cell>
          <cell r="DY183">
            <v>0</v>
          </cell>
          <cell r="EC183">
            <v>0</v>
          </cell>
          <cell r="EL183">
            <v>10029.566434269542</v>
          </cell>
          <cell r="EU183">
            <v>29882.91063681259</v>
          </cell>
          <cell r="EV183">
            <v>7335.1206150686594</v>
          </cell>
          <cell r="EW183">
            <v>224.48160000000001</v>
          </cell>
          <cell r="FH183">
            <v>23931.431340222323</v>
          </cell>
          <cell r="FM183">
            <v>29059.066358318807</v>
          </cell>
          <cell r="FN183">
            <v>8745.4979892434967</v>
          </cell>
          <cell r="FO183">
            <v>2.1901616547886173E-13</v>
          </cell>
          <cell r="FU183">
            <v>23017.515738997034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0" sqref="G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710937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1214864.03</v>
      </c>
      <c r="F9" s="17">
        <f t="shared" ref="F9:G9" si="0">SUM(F10:F14)</f>
        <v>1127829.8900000001</v>
      </c>
      <c r="G9" s="17">
        <f>SUM(G10:G14)</f>
        <v>250659.81000000003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531412.97</v>
      </c>
      <c r="F10" s="18">
        <v>509798.66</v>
      </c>
      <c r="G10" s="19">
        <v>136840.32000000001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111465.15</v>
      </c>
      <c r="F12" s="18">
        <v>95954.68</v>
      </c>
      <c r="G12" s="19">
        <v>15570.64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221909.77</v>
      </c>
      <c r="F13" s="18">
        <v>189956.65</v>
      </c>
      <c r="G13" s="19">
        <v>32151.63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350076.14</v>
      </c>
      <c r="F14" s="18">
        <v>332119.90000000002</v>
      </c>
      <c r="G14" s="19">
        <v>66097.22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571021.23</v>
      </c>
      <c r="F15" s="17">
        <f t="shared" ref="F15:G15" si="1">SUM(F16:F19)</f>
        <v>542204.46</v>
      </c>
      <c r="G15" s="17">
        <f t="shared" si="1"/>
        <v>102058.58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535691.78</v>
      </c>
      <c r="F16" s="18">
        <v>512050.1</v>
      </c>
      <c r="G16" s="19">
        <v>96883.49</v>
      </c>
    </row>
    <row r="17" spans="1:13" ht="15.75" x14ac:dyDescent="0.25">
      <c r="A17" s="36" t="s">
        <v>46</v>
      </c>
      <c r="B17" s="36"/>
      <c r="C17" s="36"/>
      <c r="D17" s="36"/>
      <c r="E17" s="18">
        <v>1728.33</v>
      </c>
      <c r="F17" s="18">
        <v>1577.75</v>
      </c>
      <c r="G17" s="19">
        <v>150.58000000000001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33601.120000000003</v>
      </c>
      <c r="F19" s="18">
        <v>28576.61</v>
      </c>
      <c r="G19" s="19">
        <v>5024.51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6985.44</v>
      </c>
      <c r="F21" s="18">
        <v>6653.37</v>
      </c>
      <c r="G21" s="19">
        <v>950.71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-235906.12100000016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107558.6448792045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год'!W183</f>
        <v>21420.069560663498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год'!X183</f>
        <v>4297.3083349858853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год'!Y183</f>
        <v>35441.554299999996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год'!AA183+'[1]свод за год'!AI183+'[1]свод за год'!AL183+'[1]свод за год'!AO183+'[1]свод за год'!AP183+'[1]свод за год'!AQ183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год'!AX183</f>
        <v>46399.712683555117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SUM(F34:F38)+25035</f>
        <v>74436.575381092523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год'!CN183+'[1]свод за год'!DS183</f>
        <v>19369.993274762681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год'!CO183+'[1]свод за год'!DT183</f>
        <v>3969.5797932635969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год'!CP183+'[1]свод за год'!DU183</f>
        <v>3703.5171999999993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год'!AK183+'[1]свод за год'!AM183+'[1]свод за год'!AN183+'[1]свод за год'!BD183+'[1]свод за год'!EC183+'[1]свод за год'!DW183+'[1]свод за год'!DX183+'[1]свод за год'!DY183</f>
        <v>4387.8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год'!DE183+'[1]свод за год'!EL183</f>
        <v>17970.685113066244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SUM(F40:F48)+59749.63</f>
        <v>202182.4784786629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год'!EU183+'[1]свод за год'!FM183</f>
        <v>58941.976995131394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год'!EV183+'[1]свод за год'!FN183</f>
        <v>16080.618604312156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год'!EW183+'[1]свод за год'!FO183</f>
        <v>224.48160000000024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год'!BB183+'[1]свод за год'!BC183+'[1]свод за год'!BN183+'[1]свод за год'!BO183+'[1]свод за год'!BP183+'[1]свод за год'!BQ183+'[1]янв-окт'!FT183</f>
        <v>20236.824199999999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год'!FH183+'[1]свод за год'!FU183</f>
        <v>46948.947079219361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384177.69873895991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93638.079999999987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46775.59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46862.49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477815.77873895993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535691.78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512050.1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-178030.11973896006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36</vt:lpstr>
      <vt:lpstr>'Циолковского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2018-04-02T07:00:24Z</cp:lastPrinted>
  <dcterms:created xsi:type="dcterms:W3CDTF">2013-05-24T09:13:10Z</dcterms:created>
  <dcterms:modified xsi:type="dcterms:W3CDTF">2018-04-02T07:01:02Z</dcterms:modified>
</cp:coreProperties>
</file>